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3C814A23-0338-414D-BA21-7436A954AD2F}" xr6:coauthVersionLast="45" xr6:coauthVersionMax="45" xr10:uidLastSave="{00000000-0000-0000-0000-000000000000}"/>
  <bookViews>
    <workbookView xWindow="-120" yWindow="480" windowWidth="29040" windowHeight="15840" xr2:uid="{8ED5168A-1F14-4C70-97CE-54690C3466EE}"/>
  </bookViews>
  <sheets>
    <sheet name="Staff 1-14 Attachment 1" sheetId="1" r:id="rId1"/>
  </sheets>
  <definedNames>
    <definedName name="_xlnm.Print_Area" localSheetId="0">'Staff 1-14 Attachment 1'!$A$1:$F$87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6" i="1" l="1"/>
  <c r="D86" i="1"/>
  <c r="C86" i="1"/>
  <c r="F84" i="1"/>
  <c r="F83" i="1"/>
  <c r="F82" i="1"/>
  <c r="F81" i="1"/>
  <c r="F80" i="1"/>
  <c r="F79" i="1"/>
  <c r="F78" i="1"/>
  <c r="F77" i="1"/>
  <c r="F76" i="1"/>
  <c r="F75" i="1"/>
  <c r="F86" i="1" s="1"/>
  <c r="F74" i="1"/>
  <c r="F73" i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6" i="1" s="1"/>
  <c r="E59" i="1"/>
  <c r="D59" i="1"/>
  <c r="E53" i="1"/>
  <c r="D53" i="1"/>
  <c r="E46" i="1"/>
  <c r="D46" i="1"/>
  <c r="E45" i="1"/>
  <c r="D45" i="1"/>
  <c r="E44" i="1"/>
  <c r="E47" i="1" s="1"/>
  <c r="D44" i="1"/>
  <c r="D47" i="1" s="1"/>
  <c r="E41" i="1"/>
  <c r="D41" i="1"/>
  <c r="E35" i="1"/>
  <c r="D35" i="1"/>
  <c r="E26" i="1"/>
  <c r="D26" i="1"/>
  <c r="E25" i="1"/>
  <c r="E27" i="1" s="1"/>
  <c r="D25" i="1"/>
  <c r="D27" i="1" s="1"/>
  <c r="E23" i="1"/>
  <c r="D23" i="1"/>
  <c r="E19" i="1"/>
  <c r="D19" i="1"/>
  <c r="E15" i="1"/>
  <c r="D15" i="1"/>
  <c r="A14" i="1"/>
  <c r="A15" i="1" s="1"/>
  <c r="A17" i="1" s="1"/>
  <c r="A18" i="1" s="1"/>
  <c r="A19" i="1" s="1"/>
  <c r="A21" i="1" s="1"/>
  <c r="A22" i="1" s="1"/>
  <c r="A23" i="1" s="1"/>
  <c r="A25" i="1" s="1"/>
  <c r="A26" i="1" s="1"/>
  <c r="A27" i="1" s="1"/>
  <c r="A30" i="1" s="1"/>
  <c r="A31" i="1" s="1"/>
</calcChain>
</file>

<file path=xl/sharedStrings.xml><?xml version="1.0" encoding="utf-8"?>
<sst xmlns="http://schemas.openxmlformats.org/spreadsheetml/2006/main" count="90" uniqueCount="59">
  <si>
    <t>EL PASO ELECTRIC COMPANY</t>
  </si>
  <si>
    <t>SOAH Docket No. 473-21-2606</t>
  </si>
  <si>
    <t>PUC Docket No. 52195</t>
  </si>
  <si>
    <t>STAFF's 1st, Q. No. STAFF 1-14</t>
  </si>
  <si>
    <t>Attachment 1</t>
  </si>
  <si>
    <t>Page 1 of 2</t>
  </si>
  <si>
    <t>(a)</t>
  </si>
  <si>
    <t>(b)</t>
  </si>
  <si>
    <t>(c)</t>
  </si>
  <si>
    <t>(d)</t>
  </si>
  <si>
    <t>Line</t>
  </si>
  <si>
    <t>FERC</t>
  </si>
  <si>
    <t>No.</t>
  </si>
  <si>
    <t>Jurisdiction</t>
  </si>
  <si>
    <t>Account</t>
  </si>
  <si>
    <t>RESPONSE TO NUMBER 1 AND 2 PARAGRAPHS</t>
  </si>
  <si>
    <t>Property Taxes Paid:</t>
  </si>
  <si>
    <t>New Mexico</t>
  </si>
  <si>
    <t>TOTAL NEW MEXICO</t>
  </si>
  <si>
    <t>Texas</t>
  </si>
  <si>
    <t>TOTAL TEXAS</t>
  </si>
  <si>
    <t>Arizona</t>
  </si>
  <si>
    <t>TOTAL ARIZONA</t>
  </si>
  <si>
    <t>All Jurisdictions</t>
  </si>
  <si>
    <t>TOTAL</t>
  </si>
  <si>
    <t>RESPONSE TO NUMBER 3 PARAGRAPH</t>
  </si>
  <si>
    <t>Book Values at January 1:</t>
  </si>
  <si>
    <t>Gross Plant</t>
  </si>
  <si>
    <t>101-106,114</t>
  </si>
  <si>
    <t>TOTAL GROSS PLANT</t>
  </si>
  <si>
    <t>Accum. Depreciation</t>
  </si>
  <si>
    <t>TOTAL ACCUM. DEPRECIATION</t>
  </si>
  <si>
    <t>Net Plant</t>
  </si>
  <si>
    <t>TOTAL NET PLANT</t>
  </si>
  <si>
    <t>CWIP (a)</t>
  </si>
  <si>
    <t>TOTAL CWIP</t>
  </si>
  <si>
    <t>Materials &amp; Supplies</t>
  </si>
  <si>
    <t>151, 154, 163</t>
  </si>
  <si>
    <t>TOTAL MATERIAL &amp; SUPPLIES</t>
  </si>
  <si>
    <t>(a)  As indicated in the Company's response to Staff 1-10, the Company has not included ad valorem taxes assessed on CWIP in the requested revenue requirement.</t>
  </si>
  <si>
    <t>Page 2 of 2</t>
  </si>
  <si>
    <t>RESPONSE TO NUMBER 4 PARAGRAPH</t>
  </si>
  <si>
    <t>(e)</t>
  </si>
  <si>
    <t>Property Taxes Charged to Electric Expenses by month in Test Year:</t>
  </si>
  <si>
    <t>FERC Account 408.1</t>
  </si>
  <si>
    <t>Total Property</t>
  </si>
  <si>
    <t>Taxes Charged</t>
  </si>
  <si>
    <t>January 2020</t>
  </si>
  <si>
    <t>February 2020</t>
  </si>
  <si>
    <t>March 2020</t>
  </si>
  <si>
    <t>April 2020</t>
  </si>
  <si>
    <t>"May 2020</t>
  </si>
  <si>
    <t>June 2020</t>
  </si>
  <si>
    <t>July 2020</t>
  </si>
  <si>
    <t>August 2020</t>
  </si>
  <si>
    <t>September2020</t>
  </si>
  <si>
    <t>October 2020</t>
  </si>
  <si>
    <t>November 2020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</si>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</sst>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sz val="9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2" fillId="0" borderId="0" xfId="2" applyNumberFormat="1" applyFont="1" applyAlignment="1">
      <alignment horizontal="center"/>
    </xf>
    <xf numFmtId="165" fontId="2" fillId="0" borderId="0" xfId="1" applyNumberFormat="1" applyFont="1"/>
    <xf numFmtId="165" fontId="2" fillId="0" borderId="0" xfId="1" applyNumberFormat="1" applyFont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/>
    <xf numFmtId="164" fontId="2" fillId="0" borderId="3" xfId="2" applyNumberFormat="1" applyFont="1" applyBorder="1" applyAlignment="1">
      <alignment horizontal="center"/>
    </xf>
    <xf numFmtId="165" fontId="3" fillId="0" borderId="0" xfId="1" applyNumberFormat="1" applyFont="1"/>
    <xf numFmtId="164" fontId="2" fillId="0" borderId="0" xfId="2" applyNumberFormat="1" applyFont="1"/>
    <xf numFmtId="165" fontId="2" fillId="0" borderId="1" xfId="1" applyNumberFormat="1" applyFont="1" applyBorder="1"/>
    <xf numFmtId="164" fontId="2" fillId="0" borderId="2" xfId="2" applyNumberFormat="1" applyFont="1" applyBorder="1"/>
    <xf numFmtId="43" fontId="3" fillId="0" borderId="0" xfId="1" applyFont="1"/>
    <xf numFmtId="3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4" fontId="2" fillId="0" borderId="0" xfId="2" applyNumberFormat="1" applyFont="1" applyBorder="1" applyAlignment="1">
      <alignment horizontal="center"/>
    </xf>
    <xf numFmtId="164" fontId="2" fillId="0" borderId="2" xfId="2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165" fontId="2" fillId="0" borderId="1" xfId="1" applyNumberFormat="1" applyFont="1" applyBorder="1" applyAlignment="1">
      <alignment horizontal="center"/>
    </xf>
    <xf numFmtId="17" fontId="2" fillId="0" borderId="0" xfId="0" quotePrefix="1" applyNumberFormat="1" applyFont="1" applyAlignment="1">
      <alignment horizontal="left"/>
    </xf>
    <xf numFmtId="164" fontId="2" fillId="0" borderId="0" xfId="2" applyNumberFormat="1" applyFont="1" applyFill="1" applyAlignment="1">
      <alignment horizontal="center"/>
    </xf>
    <xf numFmtId="0" fontId="2" fillId="0" borderId="0" xfId="0" quotePrefix="1" applyFont="1" applyAlignment="1">
      <alignment horizontal="left"/>
    </xf>
    <xf numFmtId="8" fontId="3" fillId="0" borderId="0" xfId="0" applyNumberFormat="1" applyFont="1"/>
    <xf numFmtId="164" fontId="2" fillId="0" borderId="2" xfId="2" applyNumberFormat="1" applyFont="1" applyFill="1" applyBorder="1"/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7966F-BC29-4E98-8410-2F74E6BA4E5A}">
  <dimension ref="A1:J100"/>
  <sheetViews>
    <sheetView tabSelected="1" zoomScaleNormal="100" workbookViewId="0">
      <selection activeCell="B37" sqref="B37"/>
    </sheetView>
  </sheetViews>
  <sheetFormatPr defaultRowHeight="12" x14ac:dyDescent="0.2"/>
  <cols>
    <col min="1" max="1" width="9.140625" style="5"/>
    <col min="2" max="2" width="26.85546875" style="5" customWidth="1"/>
    <col min="3" max="3" width="17.140625" style="5" customWidth="1"/>
    <col min="4" max="4" width="15.7109375" style="5" customWidth="1"/>
    <col min="5" max="5" width="17.140625" style="5" customWidth="1"/>
    <col min="6" max="6" width="16.5703125" style="5" bestFit="1" customWidth="1"/>
    <col min="7" max="7" width="13.140625" style="5" bestFit="1" customWidth="1"/>
    <col min="8" max="8" width="12.140625" style="5" bestFit="1" customWidth="1"/>
    <col min="9" max="9" width="9.140625" style="5"/>
    <col min="10" max="10" width="11.42578125" style="5" bestFit="1" customWidth="1"/>
    <col min="11" max="16384" width="9.140625" style="5"/>
  </cols>
  <sheetData>
    <row r="1" spans="1:5" x14ac:dyDescent="0.2">
      <c r="A1" s="1" t="s">
        <v>0</v>
      </c>
      <c r="B1" s="2"/>
      <c r="C1" s="2"/>
      <c r="D1" s="3"/>
      <c r="E1" s="4" t="s">
        <v>1</v>
      </c>
    </row>
    <row r="2" spans="1:5" x14ac:dyDescent="0.2">
      <c r="A2" s="1"/>
      <c r="B2" s="2"/>
      <c r="C2" s="2"/>
      <c r="D2" s="3"/>
      <c r="E2" s="4" t="s">
        <v>2</v>
      </c>
    </row>
    <row r="3" spans="1:5" x14ac:dyDescent="0.2">
      <c r="A3" s="1"/>
      <c r="B3" s="2"/>
      <c r="C3" s="2"/>
      <c r="D3" s="3"/>
      <c r="E3" s="4" t="s">
        <v>3</v>
      </c>
    </row>
    <row r="4" spans="1:5" x14ac:dyDescent="0.2">
      <c r="A4" s="1"/>
      <c r="B4" s="2"/>
      <c r="C4" s="2"/>
      <c r="D4" s="3"/>
      <c r="E4" s="4" t="s">
        <v>4</v>
      </c>
    </row>
    <row r="5" spans="1:5" x14ac:dyDescent="0.2">
      <c r="A5" s="1"/>
      <c r="B5" s="2"/>
      <c r="C5" s="2"/>
      <c r="D5" s="3"/>
      <c r="E5" s="4" t="s">
        <v>5</v>
      </c>
    </row>
    <row r="6" spans="1:5" x14ac:dyDescent="0.2">
      <c r="B6" s="2"/>
      <c r="C6" s="2"/>
      <c r="D6" s="3"/>
      <c r="E6" s="6"/>
    </row>
    <row r="7" spans="1:5" x14ac:dyDescent="0.2">
      <c r="A7" s="2"/>
      <c r="B7" s="2" t="s">
        <v>6</v>
      </c>
      <c r="C7" s="2" t="s">
        <v>7</v>
      </c>
      <c r="D7" s="2" t="s">
        <v>8</v>
      </c>
      <c r="E7" s="2" t="s">
        <v>9</v>
      </c>
    </row>
    <row r="8" spans="1:5" x14ac:dyDescent="0.2">
      <c r="A8" s="2" t="s">
        <v>10</v>
      </c>
      <c r="B8" s="2"/>
      <c r="C8" s="2" t="s">
        <v>11</v>
      </c>
      <c r="D8" s="2"/>
    </row>
    <row r="9" spans="1:5" x14ac:dyDescent="0.2">
      <c r="A9" s="7" t="s">
        <v>12</v>
      </c>
      <c r="B9" s="7" t="s">
        <v>13</v>
      </c>
      <c r="C9" s="7" t="s">
        <v>14</v>
      </c>
      <c r="D9" s="7">
        <v>2019</v>
      </c>
      <c r="E9" s="7">
        <v>2020</v>
      </c>
    </row>
    <row r="10" spans="1:5" x14ac:dyDescent="0.2">
      <c r="A10" s="2"/>
      <c r="B10" s="2"/>
      <c r="C10" s="2"/>
      <c r="D10" s="2"/>
    </row>
    <row r="11" spans="1:5" x14ac:dyDescent="0.2">
      <c r="A11" s="8" t="s">
        <v>15</v>
      </c>
      <c r="B11" s="2"/>
      <c r="C11" s="2"/>
      <c r="D11" s="2"/>
    </row>
    <row r="12" spans="1:5" x14ac:dyDescent="0.2">
      <c r="A12" s="2"/>
      <c r="B12" s="9" t="s">
        <v>16</v>
      </c>
      <c r="C12" s="2"/>
      <c r="D12" s="2"/>
    </row>
    <row r="13" spans="1:5" x14ac:dyDescent="0.2">
      <c r="A13" s="2">
        <v>1</v>
      </c>
      <c r="B13" s="1" t="s">
        <v>17</v>
      </c>
      <c r="C13" s="2">
        <v>408.1</v>
      </c>
      <c r="D13" s="10">
        <v>3442327</v>
      </c>
      <c r="E13" s="11">
        <v>3462535</v>
      </c>
    </row>
    <row r="14" spans="1:5" x14ac:dyDescent="0.2">
      <c r="A14" s="2">
        <f>A13+1</f>
        <v>2</v>
      </c>
      <c r="B14" s="1" t="s">
        <v>17</v>
      </c>
      <c r="C14" s="2">
        <v>107</v>
      </c>
      <c r="D14" s="12">
        <v>0</v>
      </c>
      <c r="E14" s="12">
        <v>0</v>
      </c>
    </row>
    <row r="15" spans="1:5" x14ac:dyDescent="0.2">
      <c r="A15" s="2">
        <f>A14+1</f>
        <v>3</v>
      </c>
      <c r="B15" s="1" t="s">
        <v>18</v>
      </c>
      <c r="C15" s="2"/>
      <c r="D15" s="13">
        <f>SUM(D13:D14)</f>
        <v>3442327</v>
      </c>
      <c r="E15" s="13">
        <f>SUM(E13:E14)</f>
        <v>3462535</v>
      </c>
    </row>
    <row r="16" spans="1:5" x14ac:dyDescent="0.2">
      <c r="A16" s="2"/>
      <c r="B16" s="1"/>
      <c r="C16" s="2"/>
      <c r="D16" s="12"/>
      <c r="E16" s="11"/>
    </row>
    <row r="17" spans="1:5" x14ac:dyDescent="0.2">
      <c r="A17" s="2">
        <f>A15+1</f>
        <v>4</v>
      </c>
      <c r="B17" s="1" t="s">
        <v>19</v>
      </c>
      <c r="C17" s="2">
        <v>408.1</v>
      </c>
      <c r="D17" s="12">
        <v>15272227</v>
      </c>
      <c r="E17" s="11">
        <v>16649274</v>
      </c>
    </row>
    <row r="18" spans="1:5" x14ac:dyDescent="0.2">
      <c r="A18" s="2">
        <f>A17+1</f>
        <v>5</v>
      </c>
      <c r="B18" s="1" t="s">
        <v>19</v>
      </c>
      <c r="C18" s="2">
        <v>107</v>
      </c>
      <c r="D18" s="14">
        <v>0</v>
      </c>
      <c r="E18" s="15">
        <v>0</v>
      </c>
    </row>
    <row r="19" spans="1:5" x14ac:dyDescent="0.2">
      <c r="A19" s="2">
        <f>A18+1</f>
        <v>6</v>
      </c>
      <c r="B19" s="1" t="s">
        <v>20</v>
      </c>
      <c r="C19" s="2"/>
      <c r="D19" s="13">
        <f>SUM(D17:D18)</f>
        <v>15272227</v>
      </c>
      <c r="E19" s="13">
        <f>SUM(E17:E18)</f>
        <v>16649274</v>
      </c>
    </row>
    <row r="20" spans="1:5" x14ac:dyDescent="0.2">
      <c r="A20" s="2"/>
      <c r="B20" s="1"/>
      <c r="C20" s="2"/>
      <c r="D20" s="12"/>
      <c r="E20" s="11"/>
    </row>
    <row r="21" spans="1:5" x14ac:dyDescent="0.2">
      <c r="A21" s="2">
        <f>A19+1</f>
        <v>7</v>
      </c>
      <c r="B21" s="1" t="s">
        <v>21</v>
      </c>
      <c r="C21" s="2">
        <v>408.1</v>
      </c>
      <c r="D21" s="12">
        <v>7152266</v>
      </c>
      <c r="E21" s="11">
        <v>6797212</v>
      </c>
    </row>
    <row r="22" spans="1:5" x14ac:dyDescent="0.2">
      <c r="A22" s="2">
        <f>A21+1</f>
        <v>8</v>
      </c>
      <c r="B22" s="1" t="s">
        <v>21</v>
      </c>
      <c r="C22" s="2">
        <v>107</v>
      </c>
      <c r="D22" s="12">
        <v>0</v>
      </c>
      <c r="E22" s="12">
        <v>0</v>
      </c>
    </row>
    <row r="23" spans="1:5" x14ac:dyDescent="0.2">
      <c r="A23" s="2">
        <f>A22+1</f>
        <v>9</v>
      </c>
      <c r="B23" s="1" t="s">
        <v>22</v>
      </c>
      <c r="C23" s="2"/>
      <c r="D23" s="13">
        <f>SUM(D21:D22)</f>
        <v>7152266</v>
      </c>
      <c r="E23" s="13">
        <f>SUM(E21:E22)</f>
        <v>6797212</v>
      </c>
    </row>
    <row r="24" spans="1:5" x14ac:dyDescent="0.2">
      <c r="A24" s="2"/>
      <c r="B24" s="1"/>
      <c r="C24" s="2"/>
      <c r="D24" s="12"/>
      <c r="E24" s="11"/>
    </row>
    <row r="25" spans="1:5" x14ac:dyDescent="0.2">
      <c r="A25" s="2">
        <f>A23+1</f>
        <v>10</v>
      </c>
      <c r="B25" s="1" t="s">
        <v>23</v>
      </c>
      <c r="C25" s="2">
        <v>408.1</v>
      </c>
      <c r="D25" s="12">
        <f>D13+D17+D21</f>
        <v>25866820</v>
      </c>
      <c r="E25" s="12">
        <f t="shared" ref="E25:E26" si="0">E13+E17+E21</f>
        <v>26909021</v>
      </c>
    </row>
    <row r="26" spans="1:5" x14ac:dyDescent="0.2">
      <c r="A26" s="2">
        <f>A25+1</f>
        <v>11</v>
      </c>
      <c r="B26" s="1" t="s">
        <v>23</v>
      </c>
      <c r="C26" s="2">
        <v>107</v>
      </c>
      <c r="D26" s="12">
        <f>D14+D18+D22</f>
        <v>0</v>
      </c>
      <c r="E26" s="12">
        <f t="shared" si="0"/>
        <v>0</v>
      </c>
    </row>
    <row r="27" spans="1:5" ht="12.75" thickBot="1" x14ac:dyDescent="0.25">
      <c r="A27" s="2">
        <f>A26+1</f>
        <v>12</v>
      </c>
      <c r="B27" s="1" t="s">
        <v>24</v>
      </c>
      <c r="C27" s="2"/>
      <c r="D27" s="16">
        <f>SUM(D25:D26)</f>
        <v>25866820</v>
      </c>
      <c r="E27" s="16">
        <f>SUM(E25:E26)</f>
        <v>26909021</v>
      </c>
    </row>
    <row r="28" spans="1:5" ht="12.75" thickTop="1" x14ac:dyDescent="0.2"/>
    <row r="29" spans="1:5" x14ac:dyDescent="0.2">
      <c r="A29" s="8" t="s">
        <v>25</v>
      </c>
      <c r="E29" s="6"/>
    </row>
    <row r="30" spans="1:5" x14ac:dyDescent="0.2">
      <c r="A30" s="2">
        <f>A27+1</f>
        <v>13</v>
      </c>
      <c r="B30" s="9" t="s">
        <v>26</v>
      </c>
      <c r="C30" s="2"/>
    </row>
    <row r="31" spans="1:5" x14ac:dyDescent="0.2">
      <c r="A31" s="2">
        <f>A30+1</f>
        <v>14</v>
      </c>
      <c r="B31" s="1" t="s">
        <v>27</v>
      </c>
      <c r="C31" s="2" t="s">
        <v>28</v>
      </c>
      <c r="D31" s="17"/>
    </row>
    <row r="32" spans="1:5" x14ac:dyDescent="0.2">
      <c r="A32" s="2">
        <v>15</v>
      </c>
      <c r="B32" s="1" t="s">
        <v>19</v>
      </c>
      <c r="C32" s="2"/>
      <c r="D32" s="18">
        <v>2299202294</v>
      </c>
      <c r="E32" s="18">
        <v>2451356863</v>
      </c>
    </row>
    <row r="33" spans="1:8" x14ac:dyDescent="0.2">
      <c r="A33" s="2">
        <v>16</v>
      </c>
      <c r="B33" s="1" t="s">
        <v>17</v>
      </c>
      <c r="C33" s="2"/>
      <c r="D33" s="11">
        <v>822680022</v>
      </c>
      <c r="E33" s="11">
        <v>851968498</v>
      </c>
    </row>
    <row r="34" spans="1:8" x14ac:dyDescent="0.2">
      <c r="A34" s="2">
        <v>17</v>
      </c>
      <c r="B34" s="1" t="s">
        <v>21</v>
      </c>
      <c r="C34" s="2"/>
      <c r="D34" s="19">
        <v>2029731506</v>
      </c>
      <c r="E34" s="11">
        <v>2065698735</v>
      </c>
    </row>
    <row r="35" spans="1:8" x14ac:dyDescent="0.2">
      <c r="A35" s="2">
        <v>18</v>
      </c>
      <c r="B35" s="1" t="s">
        <v>29</v>
      </c>
      <c r="C35" s="2"/>
      <c r="D35" s="20">
        <f>SUM(D32:D34)</f>
        <v>5151613822</v>
      </c>
      <c r="E35" s="20">
        <f>SUM(E32:E34)</f>
        <v>5369024096</v>
      </c>
      <c r="H35" s="21"/>
    </row>
    <row r="36" spans="1:8" x14ac:dyDescent="0.2">
      <c r="A36" s="2"/>
      <c r="B36" s="1"/>
      <c r="C36" s="2"/>
      <c r="D36" s="11"/>
      <c r="E36" s="3"/>
      <c r="H36" s="21"/>
    </row>
    <row r="37" spans="1:8" x14ac:dyDescent="0.2">
      <c r="A37" s="2">
        <v>19</v>
      </c>
      <c r="B37" s="1" t="s">
        <v>30</v>
      </c>
      <c r="C37" s="22">
        <v>108110111115</v>
      </c>
      <c r="D37" s="11"/>
      <c r="E37" s="3"/>
      <c r="H37" s="21"/>
    </row>
    <row r="38" spans="1:8" x14ac:dyDescent="0.2">
      <c r="A38" s="2">
        <v>20</v>
      </c>
      <c r="B38" s="1" t="s">
        <v>19</v>
      </c>
      <c r="C38" s="22"/>
      <c r="D38" s="18">
        <v>-692622035</v>
      </c>
      <c r="E38" s="18">
        <v>-730922275</v>
      </c>
      <c r="H38" s="21"/>
    </row>
    <row r="39" spans="1:8" x14ac:dyDescent="0.2">
      <c r="A39" s="2">
        <v>21</v>
      </c>
      <c r="B39" s="1" t="s">
        <v>17</v>
      </c>
      <c r="C39" s="22"/>
      <c r="D39" s="11">
        <v>-328531256</v>
      </c>
      <c r="E39" s="11">
        <v>-341552050</v>
      </c>
      <c r="H39" s="21"/>
    </row>
    <row r="40" spans="1:8" x14ac:dyDescent="0.2">
      <c r="A40" s="2">
        <v>22</v>
      </c>
      <c r="B40" s="1" t="s">
        <v>21</v>
      </c>
      <c r="C40" s="22"/>
      <c r="D40" s="19">
        <v>-1291528078</v>
      </c>
      <c r="E40" s="11">
        <v>-1309510539</v>
      </c>
      <c r="H40" s="21"/>
    </row>
    <row r="41" spans="1:8" x14ac:dyDescent="0.2">
      <c r="A41" s="2">
        <v>23</v>
      </c>
      <c r="B41" s="1" t="s">
        <v>31</v>
      </c>
      <c r="C41" s="22"/>
      <c r="D41" s="33">
        <f>SUM(D38:D40)</f>
        <v>-2312681369</v>
      </c>
      <c r="E41" s="33">
        <f>SUM(E38:E40)</f>
        <v>-2381984864</v>
      </c>
    </row>
    <row r="42" spans="1:8" x14ac:dyDescent="0.2">
      <c r="A42" s="2"/>
      <c r="B42" s="1"/>
      <c r="C42" s="22"/>
      <c r="D42" s="11"/>
      <c r="E42" s="3"/>
    </row>
    <row r="43" spans="1:8" x14ac:dyDescent="0.2">
      <c r="A43" s="2">
        <v>24</v>
      </c>
      <c r="B43" s="1" t="s">
        <v>32</v>
      </c>
      <c r="C43" s="2"/>
      <c r="D43" s="23"/>
      <c r="E43" s="3"/>
    </row>
    <row r="44" spans="1:8" x14ac:dyDescent="0.2">
      <c r="A44" s="2">
        <v>25</v>
      </c>
      <c r="B44" s="1" t="s">
        <v>19</v>
      </c>
      <c r="C44" s="2"/>
      <c r="D44" s="24">
        <f t="shared" ref="D44:E46" si="1">D32+D38</f>
        <v>1606580259</v>
      </c>
      <c r="E44" s="24">
        <f t="shared" si="1"/>
        <v>1720434588</v>
      </c>
    </row>
    <row r="45" spans="1:8" x14ac:dyDescent="0.2">
      <c r="A45" s="2">
        <v>26</v>
      </c>
      <c r="B45" s="1" t="s">
        <v>17</v>
      </c>
      <c r="C45" s="2"/>
      <c r="D45" s="23">
        <f t="shared" si="1"/>
        <v>494148766</v>
      </c>
      <c r="E45" s="23">
        <f t="shared" si="1"/>
        <v>510416448</v>
      </c>
    </row>
    <row r="46" spans="1:8" x14ac:dyDescent="0.2">
      <c r="A46" s="2">
        <v>27</v>
      </c>
      <c r="B46" s="1" t="s">
        <v>21</v>
      </c>
      <c r="C46" s="2"/>
      <c r="D46" s="23">
        <f t="shared" si="1"/>
        <v>738203428</v>
      </c>
      <c r="E46" s="23">
        <f t="shared" si="1"/>
        <v>756188196</v>
      </c>
    </row>
    <row r="47" spans="1:8" x14ac:dyDescent="0.2">
      <c r="A47" s="2">
        <v>28</v>
      </c>
      <c r="B47" s="1" t="s">
        <v>33</v>
      </c>
      <c r="C47" s="2"/>
      <c r="D47" s="25">
        <f>SUM(D44:D46)</f>
        <v>2838932453</v>
      </c>
      <c r="E47" s="25">
        <f>SUM(E44:E46)</f>
        <v>2987039232</v>
      </c>
    </row>
    <row r="48" spans="1:8" x14ac:dyDescent="0.2">
      <c r="A48" s="2"/>
      <c r="B48" s="1"/>
      <c r="C48" s="2"/>
      <c r="D48" s="3"/>
      <c r="E48" s="3"/>
    </row>
    <row r="49" spans="1:6" x14ac:dyDescent="0.2">
      <c r="A49" s="2">
        <v>29</v>
      </c>
      <c r="B49" s="1" t="s">
        <v>34</v>
      </c>
      <c r="C49" s="2">
        <v>107</v>
      </c>
      <c r="D49" s="11"/>
      <c r="E49" s="3"/>
    </row>
    <row r="50" spans="1:6" x14ac:dyDescent="0.2">
      <c r="A50" s="2">
        <v>30</v>
      </c>
      <c r="B50" s="1" t="s">
        <v>19</v>
      </c>
      <c r="C50" s="2"/>
      <c r="D50" s="18">
        <v>97045538</v>
      </c>
      <c r="E50" s="18">
        <v>94106055</v>
      </c>
    </row>
    <row r="51" spans="1:6" x14ac:dyDescent="0.2">
      <c r="A51" s="2">
        <v>31</v>
      </c>
      <c r="B51" s="1" t="s">
        <v>17</v>
      </c>
      <c r="C51" s="2"/>
      <c r="D51" s="11">
        <v>27216990</v>
      </c>
      <c r="E51" s="11">
        <v>21205755</v>
      </c>
    </row>
    <row r="52" spans="1:6" x14ac:dyDescent="0.2">
      <c r="A52" s="2">
        <v>32</v>
      </c>
      <c r="B52" s="1" t="s">
        <v>21</v>
      </c>
      <c r="C52" s="2"/>
      <c r="D52" s="11">
        <v>45064701</v>
      </c>
      <c r="E52" s="11">
        <v>42539189</v>
      </c>
    </row>
    <row r="53" spans="1:6" x14ac:dyDescent="0.2">
      <c r="A53" s="2">
        <v>33</v>
      </c>
      <c r="B53" s="1" t="s">
        <v>35</v>
      </c>
      <c r="C53" s="2"/>
      <c r="D53" s="33">
        <f>SUM(D50:D52)</f>
        <v>169327229</v>
      </c>
      <c r="E53" s="33">
        <f>SUM(E50:E52)</f>
        <v>157850999</v>
      </c>
    </row>
    <row r="54" spans="1:6" x14ac:dyDescent="0.2">
      <c r="A54" s="2"/>
      <c r="B54" s="1"/>
      <c r="C54" s="2"/>
      <c r="D54" s="11"/>
      <c r="E54" s="3"/>
    </row>
    <row r="55" spans="1:6" x14ac:dyDescent="0.2">
      <c r="A55" s="2">
        <v>34</v>
      </c>
      <c r="B55" s="1" t="s">
        <v>36</v>
      </c>
      <c r="C55" s="22" t="s">
        <v>37</v>
      </c>
      <c r="D55" s="11"/>
      <c r="E55" s="3"/>
    </row>
    <row r="56" spans="1:6" x14ac:dyDescent="0.2">
      <c r="A56" s="2">
        <v>35</v>
      </c>
      <c r="B56" s="1" t="s">
        <v>19</v>
      </c>
      <c r="C56" s="22"/>
      <c r="D56" s="18">
        <v>25087270</v>
      </c>
      <c r="E56" s="18">
        <v>29489668</v>
      </c>
    </row>
    <row r="57" spans="1:6" x14ac:dyDescent="0.2">
      <c r="A57" s="2">
        <v>36</v>
      </c>
      <c r="B57" s="1" t="s">
        <v>17</v>
      </c>
      <c r="C57" s="22"/>
      <c r="D57" s="11">
        <v>4591139</v>
      </c>
      <c r="E57" s="11">
        <v>6109963</v>
      </c>
    </row>
    <row r="58" spans="1:6" x14ac:dyDescent="0.2">
      <c r="A58" s="2">
        <v>37</v>
      </c>
      <c r="B58" s="1" t="s">
        <v>21</v>
      </c>
      <c r="C58" s="22"/>
      <c r="D58" s="11">
        <v>29236067</v>
      </c>
      <c r="E58" s="11">
        <v>29917785</v>
      </c>
    </row>
    <row r="59" spans="1:6" x14ac:dyDescent="0.2">
      <c r="A59" s="2">
        <v>38</v>
      </c>
      <c r="B59" s="1" t="s">
        <v>38</v>
      </c>
      <c r="C59" s="22"/>
      <c r="D59" s="33">
        <f>SUM(D56:D58)</f>
        <v>58914476</v>
      </c>
      <c r="E59" s="33">
        <f>SUM(E56:E58)</f>
        <v>65517416</v>
      </c>
    </row>
    <row r="60" spans="1:6" ht="31.5" customHeight="1" x14ac:dyDescent="0.2">
      <c r="A60" s="36" t="s">
        <v>39</v>
      </c>
      <c r="B60" s="36"/>
      <c r="C60" s="36"/>
      <c r="D60" s="36"/>
      <c r="E60" s="36"/>
      <c r="F60" s="36"/>
    </row>
    <row r="61" spans="1:6" x14ac:dyDescent="0.2">
      <c r="A61" s="2"/>
      <c r="B61" s="1"/>
      <c r="C61" s="22"/>
      <c r="D61" s="23"/>
      <c r="E61" s="11"/>
    </row>
    <row r="62" spans="1:6" x14ac:dyDescent="0.2">
      <c r="A62" s="1" t="s">
        <v>0</v>
      </c>
      <c r="B62" s="2"/>
      <c r="C62" s="2"/>
      <c r="D62" s="3"/>
      <c r="F62" s="4" t="s">
        <v>1</v>
      </c>
    </row>
    <row r="63" spans="1:6" x14ac:dyDescent="0.2">
      <c r="A63" s="1"/>
      <c r="B63" s="2"/>
      <c r="C63" s="2"/>
      <c r="D63" s="3"/>
      <c r="F63" s="4" t="s">
        <v>2</v>
      </c>
    </row>
    <row r="64" spans="1:6" x14ac:dyDescent="0.2">
      <c r="A64" s="1"/>
      <c r="B64" s="2"/>
      <c r="C64" s="2"/>
      <c r="D64" s="3"/>
      <c r="F64" s="4" t="s">
        <v>3</v>
      </c>
    </row>
    <row r="65" spans="1:7" x14ac:dyDescent="0.2">
      <c r="A65" s="1"/>
      <c r="B65" s="2"/>
      <c r="C65" s="2"/>
      <c r="D65" s="3"/>
      <c r="F65" s="4" t="s">
        <v>4</v>
      </c>
    </row>
    <row r="66" spans="1:7" x14ac:dyDescent="0.2">
      <c r="A66" s="1"/>
      <c r="B66" s="2"/>
      <c r="C66" s="2"/>
      <c r="D66" s="3"/>
      <c r="F66" s="4" t="s">
        <v>40</v>
      </c>
    </row>
    <row r="67" spans="1:7" x14ac:dyDescent="0.2">
      <c r="A67" s="34" t="s">
        <v>41</v>
      </c>
      <c r="B67" s="35"/>
      <c r="C67" s="2"/>
      <c r="E67" s="6"/>
    </row>
    <row r="68" spans="1:7" x14ac:dyDescent="0.2">
      <c r="A68" s="26"/>
      <c r="B68" s="2" t="s">
        <v>6</v>
      </c>
      <c r="C68" s="2" t="s">
        <v>7</v>
      </c>
      <c r="D68" s="2" t="s">
        <v>8</v>
      </c>
      <c r="E68" s="2" t="s">
        <v>9</v>
      </c>
      <c r="F68" s="2" t="s">
        <v>42</v>
      </c>
    </row>
    <row r="69" spans="1:7" x14ac:dyDescent="0.2">
      <c r="A69" s="2"/>
      <c r="B69" s="27" t="s">
        <v>43</v>
      </c>
      <c r="C69" s="7"/>
      <c r="D69" s="28"/>
      <c r="E69" s="23"/>
      <c r="F69" s="23"/>
      <c r="G69" s="2"/>
    </row>
    <row r="70" spans="1:7" x14ac:dyDescent="0.2">
      <c r="A70" s="2"/>
      <c r="B70" s="1"/>
      <c r="C70" s="37" t="s">
        <v>44</v>
      </c>
      <c r="D70" s="37"/>
      <c r="E70" s="37"/>
      <c r="F70" s="2" t="s">
        <v>45</v>
      </c>
    </row>
    <row r="71" spans="1:7" x14ac:dyDescent="0.2">
      <c r="A71" s="2"/>
      <c r="B71" s="1"/>
      <c r="C71" s="7" t="s">
        <v>17</v>
      </c>
      <c r="D71" s="28" t="s">
        <v>19</v>
      </c>
      <c r="E71" s="28" t="s">
        <v>21</v>
      </c>
      <c r="F71" s="7" t="s">
        <v>46</v>
      </c>
    </row>
    <row r="72" spans="1:7" x14ac:dyDescent="0.2">
      <c r="A72" s="2"/>
      <c r="B72" s="1"/>
      <c r="C72" s="2"/>
      <c r="D72" s="23"/>
      <c r="E72" s="23"/>
      <c r="F72" s="2"/>
    </row>
    <row r="73" spans="1:7" x14ac:dyDescent="0.2">
      <c r="A73" s="2">
        <f>A59+1</f>
        <v>39</v>
      </c>
      <c r="B73" s="29" t="s">
        <v>47</v>
      </c>
      <c r="C73" s="24">
        <v>401150</v>
      </c>
      <c r="D73" s="24">
        <v>1504735.25</v>
      </c>
      <c r="E73" s="24">
        <v>584151</v>
      </c>
      <c r="F73" s="30">
        <f>SUM(C73:E73)</f>
        <v>2490036.25</v>
      </c>
    </row>
    <row r="74" spans="1:7" x14ac:dyDescent="0.2">
      <c r="A74" s="2">
        <f>A73+1</f>
        <v>40</v>
      </c>
      <c r="B74" s="31" t="s">
        <v>48</v>
      </c>
      <c r="C74" s="23">
        <v>401150</v>
      </c>
      <c r="D74" s="23">
        <v>1504534</v>
      </c>
      <c r="E74" s="23">
        <v>584151</v>
      </c>
      <c r="F74" s="14">
        <f t="shared" ref="F74:F84" si="2">SUM(C74:E74)</f>
        <v>2489835</v>
      </c>
    </row>
    <row r="75" spans="1:7" x14ac:dyDescent="0.2">
      <c r="A75" s="2">
        <f t="shared" ref="A75:A84" si="3">A74+1</f>
        <v>41</v>
      </c>
      <c r="B75" s="29" t="s">
        <v>49</v>
      </c>
      <c r="C75" s="23">
        <v>401150</v>
      </c>
      <c r="D75" s="23">
        <v>1508602.43</v>
      </c>
      <c r="E75" s="23">
        <v>584151</v>
      </c>
      <c r="F75" s="14">
        <f t="shared" si="2"/>
        <v>2493903.4299999997</v>
      </c>
    </row>
    <row r="76" spans="1:7" x14ac:dyDescent="0.2">
      <c r="A76" s="2">
        <f t="shared" si="3"/>
        <v>42</v>
      </c>
      <c r="B76" s="31" t="s">
        <v>50</v>
      </c>
      <c r="C76" s="23">
        <v>401150</v>
      </c>
      <c r="D76" s="23">
        <v>1504532</v>
      </c>
      <c r="E76" s="23">
        <v>574741.14</v>
      </c>
      <c r="F76" s="14">
        <f t="shared" si="2"/>
        <v>2480423.14</v>
      </c>
    </row>
    <row r="77" spans="1:7" x14ac:dyDescent="0.2">
      <c r="A77" s="2">
        <f t="shared" si="3"/>
        <v>43</v>
      </c>
      <c r="B77" s="29" t="s">
        <v>51</v>
      </c>
      <c r="C77" s="23">
        <v>401150</v>
      </c>
      <c r="D77" s="23">
        <v>1593245</v>
      </c>
      <c r="E77" s="23">
        <v>584151</v>
      </c>
      <c r="F77" s="14">
        <f t="shared" si="2"/>
        <v>2578546</v>
      </c>
    </row>
    <row r="78" spans="1:7" x14ac:dyDescent="0.2">
      <c r="A78" s="2">
        <f t="shared" si="3"/>
        <v>44</v>
      </c>
      <c r="B78" s="31" t="s">
        <v>52</v>
      </c>
      <c r="C78" s="23">
        <v>401150</v>
      </c>
      <c r="D78" s="23">
        <v>1522274</v>
      </c>
      <c r="E78" s="23">
        <v>584151</v>
      </c>
      <c r="F78" s="14">
        <f t="shared" si="2"/>
        <v>2507575</v>
      </c>
    </row>
    <row r="79" spans="1:7" x14ac:dyDescent="0.2">
      <c r="A79" s="2">
        <f t="shared" si="3"/>
        <v>45</v>
      </c>
      <c r="B79" s="29" t="s">
        <v>53</v>
      </c>
      <c r="C79" s="23">
        <v>401150</v>
      </c>
      <c r="D79" s="23">
        <v>1522274</v>
      </c>
      <c r="E79" s="23">
        <v>584151</v>
      </c>
      <c r="F79" s="14">
        <f t="shared" si="2"/>
        <v>2507575</v>
      </c>
    </row>
    <row r="80" spans="1:7" x14ac:dyDescent="0.2">
      <c r="A80" s="2">
        <f t="shared" si="3"/>
        <v>46</v>
      </c>
      <c r="B80" s="31" t="s">
        <v>54</v>
      </c>
      <c r="C80" s="23">
        <v>401150</v>
      </c>
      <c r="D80" s="23">
        <v>1522274</v>
      </c>
      <c r="E80" s="23">
        <v>584151</v>
      </c>
      <c r="F80" s="14">
        <f t="shared" si="2"/>
        <v>2507575</v>
      </c>
    </row>
    <row r="81" spans="1:10" x14ac:dyDescent="0.2">
      <c r="A81" s="2">
        <f t="shared" si="3"/>
        <v>47</v>
      </c>
      <c r="B81" s="29" t="s">
        <v>55</v>
      </c>
      <c r="C81" s="23">
        <v>401150</v>
      </c>
      <c r="D81" s="23">
        <v>1522274</v>
      </c>
      <c r="E81" s="23">
        <v>319788.71999999997</v>
      </c>
      <c r="F81" s="14">
        <f t="shared" si="2"/>
        <v>2243212.7199999997</v>
      </c>
    </row>
    <row r="82" spans="1:10" x14ac:dyDescent="0.2">
      <c r="A82" s="2">
        <f t="shared" si="3"/>
        <v>48</v>
      </c>
      <c r="B82" s="31" t="s">
        <v>56</v>
      </c>
      <c r="C82" s="23">
        <v>401150</v>
      </c>
      <c r="D82" s="23">
        <v>1521012.07</v>
      </c>
      <c r="E82" s="23">
        <v>554777</v>
      </c>
      <c r="F82" s="14">
        <f t="shared" si="2"/>
        <v>2476939.0700000003</v>
      </c>
    </row>
    <row r="83" spans="1:10" x14ac:dyDescent="0.2">
      <c r="A83" s="2">
        <f t="shared" si="3"/>
        <v>49</v>
      </c>
      <c r="B83" s="29" t="s">
        <v>57</v>
      </c>
      <c r="C83" s="23">
        <v>-524981.68999999994</v>
      </c>
      <c r="D83" s="23">
        <v>1522147.81</v>
      </c>
      <c r="E83" s="23">
        <v>554777</v>
      </c>
      <c r="F83" s="14">
        <f t="shared" si="2"/>
        <v>1551943.12</v>
      </c>
    </row>
    <row r="84" spans="1:10" x14ac:dyDescent="0.2">
      <c r="A84" s="2">
        <f t="shared" si="3"/>
        <v>50</v>
      </c>
      <c r="B84" s="29">
        <v>44166</v>
      </c>
      <c r="C84" s="23">
        <v>316954.01</v>
      </c>
      <c r="D84" s="23">
        <v>970723.93</v>
      </c>
      <c r="E84" s="23">
        <v>554788.24</v>
      </c>
      <c r="F84" s="14">
        <f t="shared" si="2"/>
        <v>1842466.18</v>
      </c>
    </row>
    <row r="85" spans="1:10" x14ac:dyDescent="0.2">
      <c r="B85" s="1"/>
      <c r="C85" s="12"/>
      <c r="D85" s="23"/>
      <c r="E85" s="23"/>
      <c r="F85" s="12"/>
    </row>
    <row r="86" spans="1:10" ht="12.75" thickBot="1" x14ac:dyDescent="0.25">
      <c r="A86" s="2">
        <f>A84+1</f>
        <v>51</v>
      </c>
      <c r="B86" s="1" t="s">
        <v>58</v>
      </c>
      <c r="C86" s="16">
        <f>SUM(C73:C85)</f>
        <v>3803472.3200000003</v>
      </c>
      <c r="D86" s="16">
        <f t="shared" ref="D86:E86" si="4">SUM(D73:D85)</f>
        <v>17718628.490000002</v>
      </c>
      <c r="E86" s="16">
        <f t="shared" si="4"/>
        <v>6647929.1000000006</v>
      </c>
      <c r="F86" s="16">
        <f>SUM(F73:F85)</f>
        <v>28170029.91</v>
      </c>
    </row>
    <row r="87" spans="1:10" ht="12.75" thickTop="1" x14ac:dyDescent="0.2"/>
    <row r="88" spans="1:10" x14ac:dyDescent="0.2">
      <c r="J88" s="32"/>
    </row>
    <row r="89" spans="1:10" x14ac:dyDescent="0.2">
      <c r="J89" s="32"/>
    </row>
    <row r="90" spans="1:10" x14ac:dyDescent="0.2">
      <c r="J90" s="32"/>
    </row>
    <row r="91" spans="1:10" x14ac:dyDescent="0.2">
      <c r="J91" s="32"/>
    </row>
    <row r="92" spans="1:10" x14ac:dyDescent="0.2">
      <c r="J92" s="32"/>
    </row>
    <row r="93" spans="1:10" x14ac:dyDescent="0.2">
      <c r="J93" s="32"/>
    </row>
    <row r="94" spans="1:10" x14ac:dyDescent="0.2">
      <c r="J94" s="32"/>
    </row>
    <row r="95" spans="1:10" x14ac:dyDescent="0.2">
      <c r="J95" s="32"/>
    </row>
    <row r="96" spans="1:10" x14ac:dyDescent="0.2">
      <c r="J96" s="32"/>
    </row>
    <row r="97" spans="10:10" x14ac:dyDescent="0.2">
      <c r="J97" s="32"/>
    </row>
    <row r="98" spans="10:10" x14ac:dyDescent="0.2">
      <c r="J98" s="32"/>
    </row>
    <row r="99" spans="10:10" x14ac:dyDescent="0.2">
      <c r="J99" s="32"/>
    </row>
    <row r="100" spans="10:10" x14ac:dyDescent="0.2">
      <c r="J100" s="32"/>
    </row>
  </sheetData>
  <mergeCells count="2">
    <mergeCell ref="A60:F60"/>
    <mergeCell ref="C70:E70"/>
  </mergeCells>
  <pageMargins left="0.7" right="0.7" top="0.75" bottom="0.75" header="0.3" footer="0.3"/>
  <pageSetup scale="81" fitToHeight="2" orientation="portrait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Staff 1-14 Attachment 1</vt:lpstr>
      <vt:lpstr>'Staff 1-14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2021-07-16T20:59:23Z</dcterms:created>
  <dcterms:modified xsi:type="dcterms:W3CDTF">2021-07-16T20:59:30Z</dcterms:modified>
</cp:coreProperties>
</file>